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7A5CA25B-D90F-4B67-8BD5-E3AD967490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I366" i="1" s="1"/>
  <c r="L366" i="1"/>
  <c r="L364" i="1"/>
  <c r="K364" i="1"/>
  <c r="K363" i="1" s="1"/>
  <c r="J364" i="1"/>
  <c r="J363" i="1" s="1"/>
  <c r="I364" i="1"/>
  <c r="I363" i="1" s="1"/>
  <c r="L363" i="1"/>
  <c r="L361" i="1"/>
  <c r="K361" i="1"/>
  <c r="K360" i="1" s="1"/>
  <c r="J361" i="1"/>
  <c r="J360" i="1" s="1"/>
  <c r="I361" i="1"/>
  <c r="I360" i="1" s="1"/>
  <c r="L360" i="1"/>
  <c r="L357" i="1"/>
  <c r="K357" i="1"/>
  <c r="K356" i="1" s="1"/>
  <c r="J357" i="1"/>
  <c r="J356" i="1" s="1"/>
  <c r="I357" i="1"/>
  <c r="I356" i="1" s="1"/>
  <c r="L356" i="1"/>
  <c r="L353" i="1"/>
  <c r="K353" i="1"/>
  <c r="K352" i="1" s="1"/>
  <c r="J353" i="1"/>
  <c r="J352" i="1" s="1"/>
  <c r="I353" i="1"/>
  <c r="I352" i="1" s="1"/>
  <c r="L352" i="1"/>
  <c r="L349" i="1"/>
  <c r="K349" i="1"/>
  <c r="K348" i="1" s="1"/>
  <c r="J349" i="1"/>
  <c r="J348" i="1" s="1"/>
  <c r="I349" i="1"/>
  <c r="I348" i="1" s="1"/>
  <c r="L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I340" i="1"/>
  <c r="K339" i="1"/>
  <c r="K338" i="1" s="1"/>
  <c r="J339" i="1"/>
  <c r="J338" i="1" s="1"/>
  <c r="I339" i="1"/>
  <c r="L335" i="1"/>
  <c r="K335" i="1"/>
  <c r="K334" i="1" s="1"/>
  <c r="J335" i="1"/>
  <c r="J334" i="1" s="1"/>
  <c r="I335" i="1"/>
  <c r="I334" i="1" s="1"/>
  <c r="L334" i="1"/>
  <c r="L332" i="1"/>
  <c r="K332" i="1"/>
  <c r="K331" i="1" s="1"/>
  <c r="J332" i="1"/>
  <c r="J331" i="1" s="1"/>
  <c r="I332" i="1"/>
  <c r="I331" i="1" s="1"/>
  <c r="L331" i="1"/>
  <c r="L329" i="1"/>
  <c r="K329" i="1"/>
  <c r="K328" i="1" s="1"/>
  <c r="J329" i="1"/>
  <c r="J328" i="1" s="1"/>
  <c r="I329" i="1"/>
  <c r="I328" i="1" s="1"/>
  <c r="L328" i="1"/>
  <c r="L325" i="1"/>
  <c r="K325" i="1"/>
  <c r="K324" i="1" s="1"/>
  <c r="J325" i="1"/>
  <c r="J324" i="1" s="1"/>
  <c r="I325" i="1"/>
  <c r="I324" i="1" s="1"/>
  <c r="L324" i="1"/>
  <c r="L321" i="1"/>
  <c r="K321" i="1"/>
  <c r="K320" i="1" s="1"/>
  <c r="J321" i="1"/>
  <c r="J320" i="1" s="1"/>
  <c r="I321" i="1"/>
  <c r="I320" i="1" s="1"/>
  <c r="L320" i="1"/>
  <c r="L317" i="1"/>
  <c r="K317" i="1"/>
  <c r="K316" i="1" s="1"/>
  <c r="J317" i="1"/>
  <c r="J316" i="1" s="1"/>
  <c r="I317" i="1"/>
  <c r="I316" i="1" s="1"/>
  <c r="L316" i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J307" i="1" s="1"/>
  <c r="I308" i="1"/>
  <c r="I307" i="1" s="1"/>
  <c r="L307" i="1"/>
  <c r="L306" i="1" s="1"/>
  <c r="L305" i="1" s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I298" i="1" s="1"/>
  <c r="L298" i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I288" i="1"/>
  <c r="I287" i="1" s="1"/>
  <c r="L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I274" i="1" s="1"/>
  <c r="L274" i="1"/>
  <c r="L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L240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K223" i="1"/>
  <c r="J223" i="1"/>
  <c r="J222" i="1" s="1"/>
  <c r="I223" i="1"/>
  <c r="I222" i="1" s="1"/>
  <c r="L222" i="1"/>
  <c r="K222" i="1"/>
  <c r="L220" i="1"/>
  <c r="K220" i="1"/>
  <c r="J220" i="1"/>
  <c r="J219" i="1" s="1"/>
  <c r="J218" i="1" s="1"/>
  <c r="I220" i="1"/>
  <c r="I219" i="1" s="1"/>
  <c r="L219" i="1"/>
  <c r="L218" i="1" s="1"/>
  <c r="K219" i="1"/>
  <c r="K218" i="1" s="1"/>
  <c r="L213" i="1"/>
  <c r="L212" i="1" s="1"/>
  <c r="L211" i="1" s="1"/>
  <c r="K213" i="1"/>
  <c r="K212" i="1" s="1"/>
  <c r="K211" i="1" s="1"/>
  <c r="J213" i="1"/>
  <c r="I213" i="1"/>
  <c r="J212" i="1"/>
  <c r="J211" i="1" s="1"/>
  <c r="I212" i="1"/>
  <c r="I211" i="1" s="1"/>
  <c r="L209" i="1"/>
  <c r="K209" i="1"/>
  <c r="J209" i="1"/>
  <c r="J208" i="1" s="1"/>
  <c r="I209" i="1"/>
  <c r="I208" i="1" s="1"/>
  <c r="L208" i="1"/>
  <c r="K208" i="1"/>
  <c r="L204" i="1"/>
  <c r="K204" i="1"/>
  <c r="J204" i="1"/>
  <c r="J203" i="1" s="1"/>
  <c r="I204" i="1"/>
  <c r="I203" i="1" s="1"/>
  <c r="L203" i="1"/>
  <c r="K203" i="1"/>
  <c r="L198" i="1"/>
  <c r="K198" i="1"/>
  <c r="J198" i="1"/>
  <c r="J197" i="1" s="1"/>
  <c r="I198" i="1"/>
  <c r="I197" i="1" s="1"/>
  <c r="L197" i="1"/>
  <c r="K197" i="1"/>
  <c r="L193" i="1"/>
  <c r="K193" i="1"/>
  <c r="J193" i="1"/>
  <c r="J192" i="1" s="1"/>
  <c r="I193" i="1"/>
  <c r="I192" i="1" s="1"/>
  <c r="L192" i="1"/>
  <c r="K192" i="1"/>
  <c r="L190" i="1"/>
  <c r="K190" i="1"/>
  <c r="J190" i="1"/>
  <c r="J189" i="1" s="1"/>
  <c r="I190" i="1"/>
  <c r="I189" i="1" s="1"/>
  <c r="L189" i="1"/>
  <c r="L188" i="1" s="1"/>
  <c r="L187" i="1" s="1"/>
  <c r="L186" i="1" s="1"/>
  <c r="K189" i="1"/>
  <c r="K188" i="1"/>
  <c r="L182" i="1"/>
  <c r="L181" i="1" s="1"/>
  <c r="K182" i="1"/>
  <c r="J182" i="1"/>
  <c r="I182" i="1"/>
  <c r="K181" i="1"/>
  <c r="J181" i="1"/>
  <c r="I181" i="1"/>
  <c r="L177" i="1"/>
  <c r="L176" i="1" s="1"/>
  <c r="L175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J173" i="1"/>
  <c r="J172" i="1" s="1"/>
  <c r="J171" i="1" s="1"/>
  <c r="I173" i="1"/>
  <c r="I172" i="1" s="1"/>
  <c r="I171" i="1" s="1"/>
  <c r="L172" i="1"/>
  <c r="L171" i="1" s="1"/>
  <c r="L170" i="1" s="1"/>
  <c r="L168" i="1"/>
  <c r="K168" i="1"/>
  <c r="K167" i="1" s="1"/>
  <c r="J168" i="1"/>
  <c r="J167" i="1" s="1"/>
  <c r="I168" i="1"/>
  <c r="I167" i="1" s="1"/>
  <c r="L167" i="1"/>
  <c r="L163" i="1"/>
  <c r="K163" i="1"/>
  <c r="K162" i="1" s="1"/>
  <c r="J163" i="1"/>
  <c r="J162" i="1" s="1"/>
  <c r="I163" i="1"/>
  <c r="I162" i="1" s="1"/>
  <c r="L162" i="1"/>
  <c r="L161" i="1" s="1"/>
  <c r="L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J148" i="1"/>
  <c r="J147" i="1" s="1"/>
  <c r="I148" i="1"/>
  <c r="I147" i="1" s="1"/>
  <c r="K147" i="1"/>
  <c r="L144" i="1"/>
  <c r="K144" i="1"/>
  <c r="J144" i="1"/>
  <c r="J143" i="1" s="1"/>
  <c r="J142" i="1" s="1"/>
  <c r="I144" i="1"/>
  <c r="I143" i="1" s="1"/>
  <c r="I142" i="1" s="1"/>
  <c r="I141" i="1" s="1"/>
  <c r="L143" i="1"/>
  <c r="L142" i="1" s="1"/>
  <c r="L141" i="1" s="1"/>
  <c r="K143" i="1"/>
  <c r="K142" i="1" s="1"/>
  <c r="K141" i="1" s="1"/>
  <c r="L139" i="1"/>
  <c r="K139" i="1"/>
  <c r="J139" i="1"/>
  <c r="J138" i="1" s="1"/>
  <c r="J137" i="1" s="1"/>
  <c r="I139" i="1"/>
  <c r="I138" i="1" s="1"/>
  <c r="I137" i="1" s="1"/>
  <c r="L138" i="1"/>
  <c r="L137" i="1" s="1"/>
  <c r="K138" i="1"/>
  <c r="K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K131" i="1"/>
  <c r="J131" i="1"/>
  <c r="J130" i="1" s="1"/>
  <c r="J129" i="1" s="1"/>
  <c r="I131" i="1"/>
  <c r="I130" i="1" s="1"/>
  <c r="I129" i="1" s="1"/>
  <c r="L130" i="1"/>
  <c r="L129" i="1" s="1"/>
  <c r="K130" i="1"/>
  <c r="K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K123" i="1"/>
  <c r="J123" i="1"/>
  <c r="J122" i="1" s="1"/>
  <c r="J121" i="1" s="1"/>
  <c r="I123" i="1"/>
  <c r="I122" i="1" s="1"/>
  <c r="I121" i="1" s="1"/>
  <c r="L122" i="1"/>
  <c r="L121" i="1" s="1"/>
  <c r="K122" i="1"/>
  <c r="K121" i="1"/>
  <c r="L118" i="1"/>
  <c r="L117" i="1" s="1"/>
  <c r="L116" i="1" s="1"/>
  <c r="L115" i="1" s="1"/>
  <c r="K118" i="1"/>
  <c r="K117" i="1" s="1"/>
  <c r="K116" i="1" s="1"/>
  <c r="J118" i="1"/>
  <c r="I118" i="1"/>
  <c r="J117" i="1"/>
  <c r="J116" i="1" s="1"/>
  <c r="I117" i="1"/>
  <c r="I116" i="1" s="1"/>
  <c r="L112" i="1"/>
  <c r="K112" i="1"/>
  <c r="J112" i="1"/>
  <c r="I112" i="1"/>
  <c r="L111" i="1"/>
  <c r="K111" i="1"/>
  <c r="J111" i="1"/>
  <c r="I111" i="1"/>
  <c r="L108" i="1"/>
  <c r="L107" i="1" s="1"/>
  <c r="L106" i="1" s="1"/>
  <c r="K108" i="1"/>
  <c r="K107" i="1" s="1"/>
  <c r="K106" i="1" s="1"/>
  <c r="J108" i="1"/>
  <c r="I108" i="1"/>
  <c r="J107" i="1"/>
  <c r="J106" i="1" s="1"/>
  <c r="I107" i="1"/>
  <c r="I106" i="1" s="1"/>
  <c r="L103" i="1"/>
  <c r="K103" i="1"/>
  <c r="J103" i="1"/>
  <c r="J102" i="1" s="1"/>
  <c r="J101" i="1" s="1"/>
  <c r="I103" i="1"/>
  <c r="I102" i="1" s="1"/>
  <c r="I101" i="1" s="1"/>
  <c r="L102" i="1"/>
  <c r="L101" i="1" s="1"/>
  <c r="K102" i="1"/>
  <c r="K101" i="1" s="1"/>
  <c r="L98" i="1"/>
  <c r="L97" i="1" s="1"/>
  <c r="L96" i="1" s="1"/>
  <c r="K98" i="1"/>
  <c r="K97" i="1" s="1"/>
  <c r="K96" i="1" s="1"/>
  <c r="J98" i="1"/>
  <c r="I98" i="1"/>
  <c r="J97" i="1"/>
  <c r="J96" i="1" s="1"/>
  <c r="J95" i="1" s="1"/>
  <c r="I97" i="1"/>
  <c r="I96" i="1" s="1"/>
  <c r="I95" i="1" s="1"/>
  <c r="L91" i="1"/>
  <c r="K91" i="1"/>
  <c r="K90" i="1" s="1"/>
  <c r="K89" i="1" s="1"/>
  <c r="K88" i="1" s="1"/>
  <c r="J91" i="1"/>
  <c r="I91" i="1"/>
  <c r="L90" i="1"/>
  <c r="J90" i="1"/>
  <c r="J89" i="1" s="1"/>
  <c r="J88" i="1" s="1"/>
  <c r="I90" i="1"/>
  <c r="I89" i="1" s="1"/>
  <c r="I88" i="1" s="1"/>
  <c r="L89" i="1"/>
  <c r="L88" i="1" s="1"/>
  <c r="L86" i="1"/>
  <c r="L85" i="1" s="1"/>
  <c r="L84" i="1" s="1"/>
  <c r="K86" i="1"/>
  <c r="K85" i="1" s="1"/>
  <c r="K84" i="1" s="1"/>
  <c r="J86" i="1"/>
  <c r="I86" i="1"/>
  <c r="J85" i="1"/>
  <c r="J84" i="1" s="1"/>
  <c r="I85" i="1"/>
  <c r="I84" i="1" s="1"/>
  <c r="L80" i="1"/>
  <c r="K80" i="1"/>
  <c r="J80" i="1"/>
  <c r="J79" i="1" s="1"/>
  <c r="I80" i="1"/>
  <c r="I79" i="1" s="1"/>
  <c r="L79" i="1"/>
  <c r="K79" i="1"/>
  <c r="L75" i="1"/>
  <c r="K75" i="1"/>
  <c r="J75" i="1"/>
  <c r="J74" i="1" s="1"/>
  <c r="I75" i="1"/>
  <c r="I74" i="1" s="1"/>
  <c r="L74" i="1"/>
  <c r="K74" i="1"/>
  <c r="L70" i="1"/>
  <c r="K70" i="1"/>
  <c r="J70" i="1"/>
  <c r="J69" i="1" s="1"/>
  <c r="I70" i="1"/>
  <c r="I69" i="1" s="1"/>
  <c r="L69" i="1"/>
  <c r="L68" i="1" s="1"/>
  <c r="L67" i="1" s="1"/>
  <c r="K69" i="1"/>
  <c r="K68" i="1"/>
  <c r="K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K45" i="1"/>
  <c r="K44" i="1" s="1"/>
  <c r="K43" i="1" s="1"/>
  <c r="J45" i="1"/>
  <c r="J44" i="1" s="1"/>
  <c r="J43" i="1" s="1"/>
  <c r="I45" i="1"/>
  <c r="I44" i="1" s="1"/>
  <c r="I43" i="1" s="1"/>
  <c r="L44" i="1"/>
  <c r="L43" i="1"/>
  <c r="L41" i="1"/>
  <c r="K41" i="1"/>
  <c r="J41" i="1"/>
  <c r="I41" i="1"/>
  <c r="L39" i="1"/>
  <c r="K39" i="1"/>
  <c r="K38" i="1" s="1"/>
  <c r="K37" i="1" s="1"/>
  <c r="K36" i="1" s="1"/>
  <c r="J39" i="1"/>
  <c r="J38" i="1" s="1"/>
  <c r="J37" i="1" s="1"/>
  <c r="I39" i="1"/>
  <c r="I38" i="1" s="1"/>
  <c r="I37" i="1" s="1"/>
  <c r="L38" i="1"/>
  <c r="L37" i="1" s="1"/>
  <c r="L36" i="1" s="1"/>
  <c r="I273" i="1" l="1"/>
  <c r="I68" i="1"/>
  <c r="I67" i="1" s="1"/>
  <c r="I115" i="1"/>
  <c r="J141" i="1"/>
  <c r="I161" i="1"/>
  <c r="I160" i="1" s="1"/>
  <c r="J188" i="1"/>
  <c r="J187" i="1" s="1"/>
  <c r="J273" i="1"/>
  <c r="J240" i="1" s="1"/>
  <c r="I188" i="1"/>
  <c r="I187" i="1" s="1"/>
  <c r="J68" i="1"/>
  <c r="J67" i="1" s="1"/>
  <c r="J115" i="1"/>
  <c r="J161" i="1"/>
  <c r="J160" i="1" s="1"/>
  <c r="K273" i="1"/>
  <c r="K240" i="1" s="1"/>
  <c r="I240" i="1"/>
  <c r="K95" i="1"/>
  <c r="K35" i="1" s="1"/>
  <c r="K161" i="1"/>
  <c r="K160" i="1" s="1"/>
  <c r="I170" i="1"/>
  <c r="I306" i="1"/>
  <c r="I36" i="1"/>
  <c r="L95" i="1"/>
  <c r="L35" i="1" s="1"/>
  <c r="L370" i="1" s="1"/>
  <c r="J170" i="1"/>
  <c r="I218" i="1"/>
  <c r="J306" i="1"/>
  <c r="J305" i="1" s="1"/>
  <c r="J36" i="1"/>
  <c r="K115" i="1"/>
  <c r="K170" i="1"/>
  <c r="K187" i="1"/>
  <c r="K306" i="1"/>
  <c r="K305" i="1" s="1"/>
  <c r="I338" i="1"/>
  <c r="K186" i="1" l="1"/>
  <c r="K370" i="1" s="1"/>
  <c r="J35" i="1"/>
  <c r="I35" i="1"/>
  <c r="I305" i="1"/>
  <c r="I186" i="1" s="1"/>
  <c r="J186" i="1"/>
  <c r="I370" i="1" l="1"/>
  <c r="J370" i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<sst xmlns="http://schemas.openxmlformats.org/spreadsheetml/2006/main" count="392" uniqueCount="239">
  <si>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</si>
  <si>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</si>
  <si>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</si>
  <si>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</si>
  <si>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</si>
  <si>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</si>
  <si>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</si>
  <si>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</si>
  <si>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</si>
  <si>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</si>
  <si>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</si>
  <si>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</si>
  <si>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</si>
  <si>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</si>
  <si>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</si>
  <si>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</si>
  <si>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</si>
  <si>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</si>
  <si>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</si>
  <si>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</si>
  <si>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</si>
  <si>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02.01.01.05. Švietimo įstaigų veiklos organizavimas</t>
  </si>
  <si>
    <t>Programos</t>
  </si>
  <si>
    <t>02</t>
  </si>
  <si>
    <t>Finansavimo šaltinio</t>
  </si>
  <si>
    <t>B</t>
  </si>
  <si>
    <t>Valstybės funkcijos</t>
  </si>
  <si>
    <t>09</t>
  </si>
  <si>
    <t>01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</si>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</sst>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71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238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12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5" t="s">
        <v>31</v>
      </c>
      <c r="B32" s="176"/>
      <c r="C32" s="176"/>
      <c r="D32" s="176"/>
      <c r="E32" s="176"/>
      <c r="F32" s="176"/>
      <c r="G32" s="179" t="s">
        <v>32</v>
      </c>
      <c r="H32" s="181" t="s">
        <v>33</v>
      </c>
      <c r="I32" s="183" t="s">
        <v>34</v>
      </c>
      <c r="J32" s="184"/>
      <c r="K32" s="185" t="s">
        <v>35</v>
      </c>
      <c r="L32" s="187" t="s">
        <v>36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37</v>
      </c>
      <c r="J33" s="44" t="s">
        <v>38</v>
      </c>
      <c r="K33" s="186"/>
      <c r="L33" s="188"/>
    </row>
    <row r="34" spans="1:18" ht="11.25" customHeight="1">
      <c r="A34" s="169" t="s">
        <v>39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5039</v>
      </c>
      <c r="J35" s="118">
        <f>SUM(J36+J47+J67+J88+J95+J115+J141+J160+J170)</f>
        <v>5039</v>
      </c>
      <c r="K35" s="119">
        <f>SUM(K36+K47+K67+K88+K95+K115+K141+K160+K170)</f>
        <v>3818</v>
      </c>
      <c r="L35" s="118">
        <f>SUM(L36+L47+L67+L88+L95+L115+L141+L160+L170)</f>
        <v>3818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1221</v>
      </c>
      <c r="J36" s="118">
        <f>SUM(J37+J43)</f>
        <v>1221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1203</v>
      </c>
      <c r="J37" s="118">
        <f>SUM(J38)</f>
        <v>1203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1203</v>
      </c>
      <c r="J38" s="118">
        <f>SUM(J39+J41)</f>
        <v>1203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1203</v>
      </c>
      <c r="J39" s="119">
        <f>SUM(J40)</f>
        <v>1203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1203</v>
      </c>
      <c r="J40" s="123">
        <v>1203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18</v>
      </c>
      <c r="J43" s="118">
        <f t="shared" si="0"/>
        <v>18</v>
      </c>
      <c r="K43" s="119">
        <f t="shared" si="0"/>
        <v>0</v>
      </c>
      <c r="L43" s="118">
        <f t="shared" si="0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18</v>
      </c>
      <c r="J44" s="118">
        <f t="shared" si="0"/>
        <v>18</v>
      </c>
      <c r="K44" s="118">
        <f t="shared" si="0"/>
        <v>0</v>
      </c>
      <c r="L44" s="118">
        <f t="shared" si="0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18</v>
      </c>
      <c r="J45" s="118">
        <f t="shared" si="0"/>
        <v>18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18</v>
      </c>
      <c r="J46" s="123">
        <v>18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3818</v>
      </c>
      <c r="J47" s="126">
        <f t="shared" si="1"/>
        <v>3818</v>
      </c>
      <c r="K47" s="125">
        <f t="shared" si="1"/>
        <v>3818</v>
      </c>
      <c r="L47" s="125">
        <f t="shared" si="1"/>
        <v>3818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3818</v>
      </c>
      <c r="J48" s="119">
        <f t="shared" si="1"/>
        <v>3818</v>
      </c>
      <c r="K48" s="118">
        <f t="shared" si="1"/>
        <v>3818</v>
      </c>
      <c r="L48" s="119">
        <f t="shared" si="1"/>
        <v>3818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3818</v>
      </c>
      <c r="J49" s="119">
        <f t="shared" si="1"/>
        <v>3818</v>
      </c>
      <c r="K49" s="121">
        <f t="shared" si="1"/>
        <v>3818</v>
      </c>
      <c r="L49" s="121">
        <f t="shared" si="1"/>
        <v>3818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3818</v>
      </c>
      <c r="J50" s="127">
        <f>SUM(J51:J66)</f>
        <v>3818</v>
      </c>
      <c r="K50" s="128">
        <f>SUM(K51:K66)</f>
        <v>3818</v>
      </c>
      <c r="L50" s="128">
        <f>SUM(L51:L66)</f>
        <v>3818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1593</v>
      </c>
      <c r="J54" s="123">
        <v>1593</v>
      </c>
      <c r="K54" s="123">
        <v>1593</v>
      </c>
      <c r="L54" s="123">
        <v>1593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2225</v>
      </c>
      <c r="J66" s="123">
        <v>2225</v>
      </c>
      <c r="K66" s="123">
        <v>2225</v>
      </c>
      <c r="L66" s="123">
        <v>2225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2977</v>
      </c>
      <c r="J186" s="130">
        <f>SUM(J187+J240+J305)</f>
        <v>2977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2977</v>
      </c>
      <c r="J187" s="125">
        <f>SUM(J188+J211+J218+J230+J234)</f>
        <v>2977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2977</v>
      </c>
      <c r="J211" s="132">
        <f t="shared" si="19"/>
        <v>2977</v>
      </c>
      <c r="K211" s="120">
        <f t="shared" si="19"/>
        <v>0</v>
      </c>
      <c r="L211" s="121">
        <f t="shared" si="19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2977</v>
      </c>
      <c r="J212" s="130">
        <f t="shared" si="19"/>
        <v>2977</v>
      </c>
      <c r="K212" s="119">
        <f t="shared" si="19"/>
        <v>0</v>
      </c>
      <c r="L212" s="118">
        <f t="shared" si="19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2977</v>
      </c>
      <c r="J213" s="131">
        <f>SUM(J214:J217)</f>
        <v>2977</v>
      </c>
      <c r="K213" s="126">
        <f>SUM(K214:K217)</f>
        <v>0</v>
      </c>
      <c r="L213" s="125">
        <f>SUM(L214:L217)</f>
        <v>0</v>
      </c>
      <c r="M213"/>
    </row>
    <row r="214" spans="1:16" ht="41.25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2977</v>
      </c>
      <c r="J214" s="124">
        <v>2977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8016</v>
      </c>
      <c r="J370" s="133">
        <f>SUM(J35+J186)</f>
        <v>8016</v>
      </c>
      <c r="K370" s="133">
        <f>SUM(K35+K186)</f>
        <v>3818</v>
      </c>
      <c r="L370" s="133">
        <f>SUM(L35+L186)</f>
        <v>3818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9" t="s">
        <v>230</v>
      </c>
      <c r="K372" s="189"/>
      <c r="L372" s="189"/>
    </row>
    <row r="373" spans="1:13" ht="18.75" customHeight="1">
      <c r="A373" s="113"/>
      <c r="B373" s="113"/>
      <c r="C373" s="113"/>
      <c r="D373" s="191" t="s">
        <v>231</v>
      </c>
      <c r="E373" s="191"/>
      <c r="F373" s="191"/>
      <c r="G373" s="191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54.6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90" t="s">
        <v>235</v>
      </c>
      <c r="K375" s="190"/>
      <c r="L375" s="190"/>
    </row>
    <row r="376" spans="1:13" ht="33.75" customHeight="1">
      <c r="D376" s="173" t="s">
        <v>236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2025-10-08T19:12:58Z</dcterms:modified>
  <cp:category/>
</cp:coreProperties>
</file>